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46" i="1"/>
  <c r="F47" s="1"/>
  <c r="G46"/>
  <c r="G47" s="1"/>
  <c r="H46"/>
  <c r="H47" s="1"/>
  <c r="I46"/>
  <c r="I47" s="1"/>
  <c r="J46"/>
  <c r="J47" s="1"/>
  <c r="K46"/>
  <c r="K47" s="1"/>
  <c r="L46"/>
  <c r="L47" s="1"/>
  <c r="M46"/>
  <c r="M47" s="1"/>
  <c r="N46"/>
  <c r="N47" s="1"/>
  <c r="O46"/>
  <c r="O47" s="1"/>
  <c r="P46"/>
  <c r="P47" s="1"/>
  <c r="Q46"/>
  <c r="Q47" s="1"/>
  <c r="R46"/>
  <c r="R47" s="1"/>
  <c r="S46"/>
  <c r="S47" s="1"/>
  <c r="T46"/>
  <c r="T47" s="1"/>
  <c r="U46"/>
  <c r="U47" s="1"/>
  <c r="V46"/>
  <c r="V47" s="1"/>
  <c r="W46"/>
  <c r="W47" s="1"/>
  <c r="X46"/>
  <c r="X47" s="1"/>
  <c r="Y46"/>
  <c r="Y47" s="1"/>
  <c r="Z46"/>
  <c r="Z47" s="1"/>
  <c r="AA46"/>
  <c r="AA47" s="1"/>
  <c r="AB46"/>
  <c r="AB47" s="1"/>
  <c r="AC46"/>
  <c r="AC47" s="1"/>
  <c r="AD46"/>
  <c r="AD47" s="1"/>
  <c r="AE46"/>
  <c r="AE47" s="1"/>
  <c r="AF46"/>
  <c r="AF47" s="1"/>
  <c r="AG46"/>
  <c r="AG47" s="1"/>
  <c r="AH46"/>
  <c r="AH47" s="1"/>
  <c r="AI46"/>
  <c r="AI47" s="1"/>
  <c r="AJ46"/>
  <c r="AJ47" s="1"/>
  <c r="AK46"/>
  <c r="AK47" s="1"/>
  <c r="AL46"/>
  <c r="AL47" s="1"/>
  <c r="AM46"/>
  <c r="AM47" s="1"/>
  <c r="AN46"/>
  <c r="AN47" s="1"/>
  <c r="AO46"/>
  <c r="AO47" s="1"/>
  <c r="E46"/>
  <c r="E47" s="1"/>
  <c r="AP39"/>
  <c r="AQ39" s="1"/>
  <c r="AP38"/>
  <c r="AQ38" s="1"/>
  <c r="AP37"/>
  <c r="AQ37" s="1"/>
  <c r="AP35"/>
  <c r="AQ35" s="1"/>
  <c r="AP36"/>
  <c r="AQ36" s="1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46"/>
  <c r="AP47" s="1"/>
  <c r="AP8"/>
  <c r="AQ8" s="1"/>
</calcChain>
</file>

<file path=xl/sharedStrings.xml><?xml version="1.0" encoding="utf-8"?>
<sst xmlns="http://schemas.openxmlformats.org/spreadsheetml/2006/main" count="192" uniqueCount="138">
  <si>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</si>
  <si>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</si>
  <si>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</si>
  <si>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</si>
  <si>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</si>
  <si>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</si>
  <si>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</si>
  <si>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</si>
  <si>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</si>
  <si>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</si>
  <si>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</si>
  <si>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</si>
  <si>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</si>
  <si>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</si>
  <si>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</si>
  <si>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</si>
  <si>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</si>
  <si>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</si>
  <si>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</si>
  <si>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</si>
  <si>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</si>
  <si>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</si>
  <si>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</si>
  <si>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</si>
  <si>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</si>
  <si>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</si>
  <si>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</si>
  <si>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</si>
  <si>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</si>
  <si>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</si>
  <si>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</si>
  <si>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</si>
  <si>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</si>
  <si>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</si>
  <si>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</si>
  <si>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</si>
  <si>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</si>
  <si>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</si>
  <si>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</si>
  <si>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</si>
  <si>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</si>
  <si>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</si>
  <si>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</si>
  <si>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</si>
  <si>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</si>
  <si>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</si>
  <si>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</si>
  <si>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</si>
  <si>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</si>
  <si>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</si>
  <si>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</si>
  <si>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</si>
  <si>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</si>
  <si>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</si>
  <si>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</si>
  <si>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</si>
  <si>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</si>
  <si>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</si>
  <si>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</si>
  <si>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</si>
  <si>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</si>
  <si>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</si>
  <si>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</si>
  <si>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</si>
  <si>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</si>
  <si>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</si>
  <si>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</si>
  <si>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เด็กชาย</t>
  </si>
  <si>
    <t>แจ้งอรุณ</t>
  </si>
  <si>
    <t>บุญล้ำ</t>
  </si>
  <si>
    <t>สุวรรณรัตน์</t>
  </si>
  <si>
    <t>พวงเพ็ชร</t>
  </si>
  <si>
    <t>ฮกทน</t>
  </si>
  <si>
    <t>สุดพิมศรี</t>
  </si>
  <si>
    <t>ศิริรักษ์</t>
  </si>
  <si>
    <t>บุญรอด</t>
  </si>
  <si>
    <t>กิตติพงศ์</t>
  </si>
  <si>
    <t>สุดาทิพย์</t>
  </si>
  <si>
    <t>ทองดี</t>
  </si>
  <si>
    <t>นภัสวรรณ</t>
  </si>
  <si>
    <t>พรหมจันทร์</t>
  </si>
  <si>
    <t>จีระศักดิ์</t>
  </si>
  <si>
    <t>ตลับเพ็ชร</t>
  </si>
  <si>
    <t>ฐาปนพงศ์</t>
  </si>
  <si>
    <t>พัฒคายน</t>
  </si>
  <si>
    <t>อรรถพล</t>
  </si>
  <si>
    <t>ธานา</t>
  </si>
  <si>
    <t>ธิตินันท์</t>
  </si>
  <si>
    <t>เกตุรัตน์</t>
  </si>
  <si>
    <t>วีรศักดิ์</t>
  </si>
  <si>
    <t>สัคคุณี</t>
  </si>
  <si>
    <t>เพชรณรงค์</t>
  </si>
  <si>
    <t>คมสัน</t>
  </si>
  <si>
    <t>คมชาญ</t>
  </si>
  <si>
    <t>คชเสนีย์</t>
  </si>
  <si>
    <t>ฑิตฐิตา</t>
  </si>
  <si>
    <t>ภูมิโคกรักษ์</t>
  </si>
  <si>
    <t>ณัฐภัทร</t>
  </si>
  <si>
    <t>แสงเงิน</t>
  </si>
  <si>
    <t>ธนวันต์</t>
  </si>
  <si>
    <t>เผือกนอง</t>
  </si>
  <si>
    <t>แก้วสุข</t>
  </si>
  <si>
    <t>ไกรสิทธิ์</t>
  </si>
  <si>
    <t>สังกะศรี</t>
  </si>
  <si>
    <t>ภณิตา</t>
  </si>
  <si>
    <t>คำชั่ง</t>
  </si>
  <si>
    <t>ดาวรุณี</t>
  </si>
  <si>
    <t>มากเกลื่อน</t>
  </si>
  <si>
    <t>ชัชฎาภรณ์</t>
  </si>
  <si>
    <t>อินทรักษ์</t>
  </si>
  <si>
    <t>รุ้งนภา</t>
  </si>
  <si>
    <t>มีลาภ</t>
  </si>
  <si>
    <t>ปีใหม่</t>
  </si>
  <si>
    <t>ถวิลไพร</t>
  </si>
  <si>
    <t>สุทธิพงษ์</t>
  </si>
  <si>
    <t>จันทร์วิเศษ</t>
  </si>
  <si>
    <t>กิ่งกมล</t>
  </si>
  <si>
    <t>ธรรมรงค์สุข</t>
  </si>
  <si>
    <t>รัชชานนท์</t>
  </si>
  <si>
    <t>โตมอญ</t>
  </si>
  <si>
    <t>ศุภกฤต</t>
  </si>
  <si>
    <t>ธนาพร</t>
  </si>
  <si>
    <t>ศันศนีย์</t>
  </si>
  <si>
    <t>กิตติชัย</t>
  </si>
  <si>
    <t>วีรวัฒน์</t>
  </si>
  <si>
    <t>เพ็ญสวัสดิ์</t>
  </si>
  <si>
    <t>ณิชนันทน์</t>
  </si>
  <si>
    <t>สุนันทา</t>
  </si>
  <si>
    <t>ช่อจันทร์</t>
  </si>
  <si>
    <t>ประจักษ์</t>
  </si>
  <si>
    <t>กลั่นประเสริฐ</t>
  </si>
  <si>
    <t>เขมจิรา</t>
  </si>
  <si>
    <t>จักริน</t>
  </si>
  <si>
    <t>ผลประมูล</t>
  </si>
  <si>
    <t>ภัทรนันท์</t>
  </si>
  <si>
    <t>ศรีอ่อนรอด</t>
  </si>
  <si>
    <t>อัคคเดช</t>
  </si>
  <si>
    <t>ศิวิลัย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</si>
</sst>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3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397668</xdr:colOff>
      <xdr:row>3</xdr:row>
      <xdr:rowOff>47408</xdr:rowOff>
    </xdr:from>
    <xdr:to>
      <xdr:col>2</xdr:col>
      <xdr:colOff>518895</xdr:colOff>
      <xdr:row>3</xdr:row>
      <xdr:rowOff>168635</xdr:rowOff>
    </xdr:to>
    <xdr:cxnSp macro="">
      <xdr:nvCxnSpPr>
        <xdr:cNvPr id="4" name="ตัวเชื่อมต่อตรง 3"/>
        <xdr:cNvCxnSpPr/>
      </xdr:nvCxnSpPr>
      <xdr:spPr>
        <a:xfrm flipV="1">
          <a:off x="1147762" y="976096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48</xdr:row>
      <xdr:rowOff>242455</xdr:rowOff>
    </xdr:from>
    <xdr:to>
      <xdr:col>21</xdr:col>
      <xdr:colOff>17318</xdr:colOff>
      <xdr:row>50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50</xdr:row>
      <xdr:rowOff>242456</xdr:rowOff>
    </xdr:from>
    <xdr:to>
      <xdr:col>39</xdr:col>
      <xdr:colOff>129887</xdr:colOff>
      <xdr:row>51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48</xdr:row>
      <xdr:rowOff>247651</xdr:rowOff>
    </xdr:from>
    <xdr:to>
      <xdr:col>42</xdr:col>
      <xdr:colOff>0</xdr:colOff>
      <xdr:row>51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59531</xdr:colOff>
      <xdr:row>52</xdr:row>
      <xdr:rowOff>23811</xdr:rowOff>
    </xdr:from>
    <xdr:to>
      <xdr:col>42</xdr:col>
      <xdr:colOff>16669</xdr:colOff>
      <xdr:row>54</xdr:row>
      <xdr:rowOff>202407</xdr:rowOff>
    </xdr:to>
    <xdr:sp macro="" textlink="">
      <xdr:nvSpPr>
        <xdr:cNvPr id="9" name="TextBox 8"/>
        <xdr:cNvSpPr txBox="1"/>
      </xdr:nvSpPr>
      <xdr:spPr>
        <a:xfrm>
          <a:off x="6810375" y="17918905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100013</xdr:colOff>
      <xdr:row>54</xdr:row>
      <xdr:rowOff>164305</xdr:rowOff>
    </xdr:from>
    <xdr:to>
      <xdr:col>42</xdr:col>
      <xdr:colOff>59532</xdr:colOff>
      <xdr:row>57</xdr:row>
      <xdr:rowOff>50005</xdr:rowOff>
    </xdr:to>
    <xdr:sp macro="" textlink="">
      <xdr:nvSpPr>
        <xdr:cNvPr id="10" name="TextBox 9"/>
        <xdr:cNvSpPr txBox="1"/>
      </xdr:nvSpPr>
      <xdr:spPr>
        <a:xfrm>
          <a:off x="6796088" y="18833305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8"/>
  <sheetViews>
    <sheetView tabSelected="1" view="pageLayout" topLeftCell="A31" zoomScaleNormal="110" workbookViewId="0">
      <selection activeCell="A45" sqref="A45:XFD45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pans="1:43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>
      <c r="A3" s="64" t="s">
        <v>65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</row>
    <row r="4" spans="1:43">
      <c r="A4" s="57" t="s">
        <v>64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6" t="s">
        <v>0</v>
      </c>
      <c r="B6" s="58" t="s">
        <v>2</v>
      </c>
      <c r="C6" s="59"/>
      <c r="D6" s="60"/>
      <c r="E6" s="56">
        <v>1</v>
      </c>
      <c r="F6" s="56"/>
      <c r="G6" s="56"/>
      <c r="H6" s="56">
        <v>2</v>
      </c>
      <c r="I6" s="56"/>
      <c r="J6" s="56"/>
      <c r="K6" s="56">
        <v>3</v>
      </c>
      <c r="L6" s="56"/>
      <c r="M6" s="56"/>
      <c r="N6" s="56">
        <v>4</v>
      </c>
      <c r="O6" s="56"/>
      <c r="P6" s="56"/>
      <c r="Q6" s="56">
        <v>5</v>
      </c>
      <c r="R6" s="56"/>
      <c r="S6" s="56"/>
      <c r="T6" s="56">
        <v>6</v>
      </c>
      <c r="U6" s="56"/>
      <c r="V6" s="56"/>
      <c r="W6" s="56"/>
      <c r="X6" s="56">
        <v>7</v>
      </c>
      <c r="Y6" s="56"/>
      <c r="Z6" s="56"/>
      <c r="AA6" s="56">
        <v>8</v>
      </c>
      <c r="AB6" s="56"/>
      <c r="AC6" s="56"/>
      <c r="AD6" s="56">
        <v>9</v>
      </c>
      <c r="AE6" s="56"/>
      <c r="AF6" s="56"/>
      <c r="AG6" s="56">
        <v>10</v>
      </c>
      <c r="AH6" s="56"/>
      <c r="AI6" s="56"/>
      <c r="AJ6" s="56">
        <v>11</v>
      </c>
      <c r="AK6" s="56"/>
      <c r="AL6" s="56"/>
      <c r="AM6" s="56"/>
      <c r="AN6" s="56">
        <v>12</v>
      </c>
      <c r="AO6" s="56"/>
      <c r="AP6" s="46"/>
      <c r="AQ6" s="46"/>
    </row>
    <row r="7" spans="1:43" ht="252">
      <c r="A7" s="67"/>
      <c r="B7" s="61"/>
      <c r="C7" s="62"/>
      <c r="D7" s="63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8"/>
      <c r="B8" s="70" t="s">
        <v>1</v>
      </c>
      <c r="C8" s="70"/>
      <c r="D8" s="70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1" t="s">
        <v>66</v>
      </c>
      <c r="C9" s="72" t="s">
        <v>77</v>
      </c>
      <c r="D9" s="37" t="s">
        <v>78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71" t="s">
        <v>66</v>
      </c>
      <c r="C10" s="72" t="s">
        <v>79</v>
      </c>
      <c r="D10" s="37" t="s">
        <v>80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1" t="s">
        <v>67</v>
      </c>
      <c r="C11" s="72" t="s">
        <v>81</v>
      </c>
      <c r="D11" s="37" t="s">
        <v>82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1" t="s">
        <v>67</v>
      </c>
      <c r="C12" s="72" t="s">
        <v>83</v>
      </c>
      <c r="D12" s="37" t="s">
        <v>84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1" t="s">
        <v>67</v>
      </c>
      <c r="C13" s="72" t="s">
        <v>85</v>
      </c>
      <c r="D13" s="37" t="s">
        <v>86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1" t="s">
        <v>66</v>
      </c>
      <c r="C14" s="72" t="s">
        <v>87</v>
      </c>
      <c r="D14" s="37" t="s">
        <v>88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1" t="s">
        <v>67</v>
      </c>
      <c r="C15" s="72" t="s">
        <v>89</v>
      </c>
      <c r="D15" s="37" t="s">
        <v>90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1" t="s">
        <v>67</v>
      </c>
      <c r="C16" s="72" t="s">
        <v>91</v>
      </c>
      <c r="D16" s="37" t="s">
        <v>74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1" t="s">
        <v>67</v>
      </c>
      <c r="C17" s="72" t="s">
        <v>92</v>
      </c>
      <c r="D17" s="37" t="s">
        <v>68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1" t="s">
        <v>67</v>
      </c>
      <c r="C18" s="72" t="s">
        <v>93</v>
      </c>
      <c r="D18" s="37" t="s">
        <v>94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1" t="s">
        <v>66</v>
      </c>
      <c r="C19" s="72" t="s">
        <v>95</v>
      </c>
      <c r="D19" s="37" t="s">
        <v>96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1" t="s">
        <v>67</v>
      </c>
      <c r="C20" s="72" t="s">
        <v>97</v>
      </c>
      <c r="D20" s="37" t="s">
        <v>98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1" t="s">
        <v>67</v>
      </c>
      <c r="C21" s="72" t="s">
        <v>99</v>
      </c>
      <c r="D21" s="37" t="s">
        <v>100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1" t="s">
        <v>67</v>
      </c>
      <c r="C22" s="72" t="s">
        <v>76</v>
      </c>
      <c r="D22" s="37" t="s">
        <v>101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1" t="s">
        <v>67</v>
      </c>
      <c r="C23" s="72" t="s">
        <v>102</v>
      </c>
      <c r="D23" s="37" t="s">
        <v>103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1" t="s">
        <v>66</v>
      </c>
      <c r="C24" s="72" t="s">
        <v>104</v>
      </c>
      <c r="D24" s="37" t="s">
        <v>105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1" t="s">
        <v>66</v>
      </c>
      <c r="C25" s="72" t="s">
        <v>106</v>
      </c>
      <c r="D25" s="37" t="s">
        <v>107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1" t="s">
        <v>66</v>
      </c>
      <c r="C26" s="72" t="s">
        <v>108</v>
      </c>
      <c r="D26" s="37" t="s">
        <v>109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1" t="s">
        <v>66</v>
      </c>
      <c r="C27" s="72" t="s">
        <v>110</v>
      </c>
      <c r="D27" s="37" t="s">
        <v>111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1" t="s">
        <v>66</v>
      </c>
      <c r="C28" s="72" t="s">
        <v>112</v>
      </c>
      <c r="D28" s="37" t="s">
        <v>113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1" t="s">
        <v>67</v>
      </c>
      <c r="C29" s="72" t="s">
        <v>114</v>
      </c>
      <c r="D29" s="37" t="s">
        <v>115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71" t="s">
        <v>66</v>
      </c>
      <c r="C30" s="72" t="s">
        <v>116</v>
      </c>
      <c r="D30" s="37" t="s">
        <v>117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71" t="s">
        <v>67</v>
      </c>
      <c r="C31" s="72" t="s">
        <v>118</v>
      </c>
      <c r="D31" s="37" t="s">
        <v>119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71" t="s">
        <v>67</v>
      </c>
      <c r="C32" s="72" t="s">
        <v>120</v>
      </c>
      <c r="D32" s="37" t="s">
        <v>75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50">
        <v>25</v>
      </c>
      <c r="B33" s="71" t="s">
        <v>67</v>
      </c>
      <c r="C33" s="72" t="s">
        <v>121</v>
      </c>
      <c r="D33" s="37" t="s">
        <v>70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50">
        <v>26</v>
      </c>
      <c r="B34" s="71" t="s">
        <v>66</v>
      </c>
      <c r="C34" s="72" t="s">
        <v>122</v>
      </c>
      <c r="D34" s="37" t="s">
        <v>73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50">
        <v>27</v>
      </c>
      <c r="B35" s="71" t="s">
        <v>67</v>
      </c>
      <c r="C35" s="72" t="s">
        <v>123</v>
      </c>
      <c r="D35" s="37" t="s">
        <v>71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50">
        <v>28</v>
      </c>
      <c r="B36" s="71" t="s">
        <v>67</v>
      </c>
      <c r="C36" s="72" t="s">
        <v>124</v>
      </c>
      <c r="D36" s="37" t="s">
        <v>125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50">
        <v>29</v>
      </c>
      <c r="B37" s="71" t="s">
        <v>66</v>
      </c>
      <c r="C37" s="72" t="s">
        <v>126</v>
      </c>
      <c r="D37" s="37" t="s">
        <v>69</v>
      </c>
      <c r="E37" s="12">
        <v>3</v>
      </c>
      <c r="F37" s="13">
        <v>3</v>
      </c>
      <c r="G37" s="33">
        <v>3</v>
      </c>
      <c r="H37" s="12">
        <v>3</v>
      </c>
      <c r="I37" s="13">
        <v>3</v>
      </c>
      <c r="J37" s="33">
        <v>3</v>
      </c>
      <c r="K37" s="12">
        <v>3</v>
      </c>
      <c r="L37" s="13">
        <v>3</v>
      </c>
      <c r="M37" s="33">
        <v>3</v>
      </c>
      <c r="N37" s="12">
        <v>3</v>
      </c>
      <c r="O37" s="13">
        <v>3</v>
      </c>
      <c r="P37" s="33">
        <v>3</v>
      </c>
      <c r="Q37" s="12">
        <v>3</v>
      </c>
      <c r="R37" s="13">
        <v>3</v>
      </c>
      <c r="S37" s="33">
        <v>3</v>
      </c>
      <c r="T37" s="12">
        <v>3</v>
      </c>
      <c r="U37" s="13">
        <v>3</v>
      </c>
      <c r="V37" s="13">
        <v>3</v>
      </c>
      <c r="W37" s="33">
        <v>3</v>
      </c>
      <c r="X37" s="12">
        <v>3</v>
      </c>
      <c r="Y37" s="13">
        <v>3</v>
      </c>
      <c r="Z37" s="33">
        <v>3</v>
      </c>
      <c r="AA37" s="12">
        <v>3</v>
      </c>
      <c r="AB37" s="13">
        <v>3</v>
      </c>
      <c r="AC37" s="33">
        <v>3</v>
      </c>
      <c r="AD37" s="12">
        <v>3</v>
      </c>
      <c r="AE37" s="13">
        <v>3</v>
      </c>
      <c r="AF37" s="33">
        <v>3</v>
      </c>
      <c r="AG37" s="12">
        <v>3</v>
      </c>
      <c r="AH37" s="13">
        <v>3</v>
      </c>
      <c r="AI37" s="33">
        <v>3</v>
      </c>
      <c r="AJ37" s="12">
        <v>3</v>
      </c>
      <c r="AK37" s="13">
        <v>3</v>
      </c>
      <c r="AL37" s="13">
        <v>3</v>
      </c>
      <c r="AM37" s="33">
        <v>3</v>
      </c>
      <c r="AN37" s="12">
        <v>3</v>
      </c>
      <c r="AO37" s="33">
        <v>3</v>
      </c>
      <c r="AP37" s="30">
        <f t="shared" ref="AP37" si="4">SUM(E37:AO37)</f>
        <v>111</v>
      </c>
      <c r="AQ37" s="26">
        <f t="shared" ref="AQ37" si="5">100*AP37/111</f>
        <v>100</v>
      </c>
    </row>
    <row r="38" spans="1:43">
      <c r="A38" s="54">
        <v>30</v>
      </c>
      <c r="B38" s="71" t="s">
        <v>66</v>
      </c>
      <c r="C38" s="72" t="s">
        <v>127</v>
      </c>
      <c r="D38" s="37" t="s">
        <v>128</v>
      </c>
      <c r="E38" s="12">
        <v>3</v>
      </c>
      <c r="F38" s="13">
        <v>3</v>
      </c>
      <c r="G38" s="33">
        <v>3</v>
      </c>
      <c r="H38" s="12">
        <v>3</v>
      </c>
      <c r="I38" s="13">
        <v>3</v>
      </c>
      <c r="J38" s="33">
        <v>3</v>
      </c>
      <c r="K38" s="12">
        <v>3</v>
      </c>
      <c r="L38" s="13">
        <v>3</v>
      </c>
      <c r="M38" s="33">
        <v>3</v>
      </c>
      <c r="N38" s="12">
        <v>3</v>
      </c>
      <c r="O38" s="13">
        <v>3</v>
      </c>
      <c r="P38" s="33">
        <v>3</v>
      </c>
      <c r="Q38" s="12">
        <v>3</v>
      </c>
      <c r="R38" s="13">
        <v>3</v>
      </c>
      <c r="S38" s="33">
        <v>3</v>
      </c>
      <c r="T38" s="12">
        <v>3</v>
      </c>
      <c r="U38" s="13">
        <v>3</v>
      </c>
      <c r="V38" s="13">
        <v>3</v>
      </c>
      <c r="W38" s="33">
        <v>3</v>
      </c>
      <c r="X38" s="12">
        <v>3</v>
      </c>
      <c r="Y38" s="13">
        <v>3</v>
      </c>
      <c r="Z38" s="33">
        <v>3</v>
      </c>
      <c r="AA38" s="12">
        <v>3</v>
      </c>
      <c r="AB38" s="13">
        <v>3</v>
      </c>
      <c r="AC38" s="33">
        <v>3</v>
      </c>
      <c r="AD38" s="12">
        <v>3</v>
      </c>
      <c r="AE38" s="13">
        <v>3</v>
      </c>
      <c r="AF38" s="33">
        <v>3</v>
      </c>
      <c r="AG38" s="12">
        <v>3</v>
      </c>
      <c r="AH38" s="13">
        <v>3</v>
      </c>
      <c r="AI38" s="33">
        <v>3</v>
      </c>
      <c r="AJ38" s="12">
        <v>3</v>
      </c>
      <c r="AK38" s="13">
        <v>3</v>
      </c>
      <c r="AL38" s="13">
        <v>3</v>
      </c>
      <c r="AM38" s="33">
        <v>3</v>
      </c>
      <c r="AN38" s="12">
        <v>3</v>
      </c>
      <c r="AO38" s="33">
        <v>3</v>
      </c>
      <c r="AP38" s="30">
        <f t="shared" ref="AP38:AP39" si="6">SUM(E38:AO38)</f>
        <v>111</v>
      </c>
      <c r="AQ38" s="26">
        <f t="shared" ref="AQ38:AQ39" si="7">100*AP38/111</f>
        <v>100</v>
      </c>
    </row>
    <row r="39" spans="1:43">
      <c r="A39" s="54">
        <v>31</v>
      </c>
      <c r="B39" s="71" t="s">
        <v>67</v>
      </c>
      <c r="C39" s="72" t="s">
        <v>129</v>
      </c>
      <c r="D39" s="37" t="s">
        <v>130</v>
      </c>
      <c r="E39" s="12">
        <v>3</v>
      </c>
      <c r="F39" s="13">
        <v>3</v>
      </c>
      <c r="G39" s="33">
        <v>3</v>
      </c>
      <c r="H39" s="12">
        <v>3</v>
      </c>
      <c r="I39" s="13">
        <v>3</v>
      </c>
      <c r="J39" s="33">
        <v>3</v>
      </c>
      <c r="K39" s="12">
        <v>3</v>
      </c>
      <c r="L39" s="13">
        <v>3</v>
      </c>
      <c r="M39" s="33">
        <v>3</v>
      </c>
      <c r="N39" s="12">
        <v>3</v>
      </c>
      <c r="O39" s="13">
        <v>3</v>
      </c>
      <c r="P39" s="33">
        <v>3</v>
      </c>
      <c r="Q39" s="12">
        <v>3</v>
      </c>
      <c r="R39" s="13">
        <v>3</v>
      </c>
      <c r="S39" s="33">
        <v>3</v>
      </c>
      <c r="T39" s="12">
        <v>3</v>
      </c>
      <c r="U39" s="13">
        <v>3</v>
      </c>
      <c r="V39" s="13">
        <v>3</v>
      </c>
      <c r="W39" s="33">
        <v>3</v>
      </c>
      <c r="X39" s="12">
        <v>3</v>
      </c>
      <c r="Y39" s="13">
        <v>3</v>
      </c>
      <c r="Z39" s="33">
        <v>3</v>
      </c>
      <c r="AA39" s="12">
        <v>3</v>
      </c>
      <c r="AB39" s="13">
        <v>3</v>
      </c>
      <c r="AC39" s="33">
        <v>3</v>
      </c>
      <c r="AD39" s="12">
        <v>3</v>
      </c>
      <c r="AE39" s="13">
        <v>3</v>
      </c>
      <c r="AF39" s="33">
        <v>3</v>
      </c>
      <c r="AG39" s="12">
        <v>3</v>
      </c>
      <c r="AH39" s="13">
        <v>3</v>
      </c>
      <c r="AI39" s="33">
        <v>3</v>
      </c>
      <c r="AJ39" s="12">
        <v>3</v>
      </c>
      <c r="AK39" s="13">
        <v>3</v>
      </c>
      <c r="AL39" s="13">
        <v>3</v>
      </c>
      <c r="AM39" s="33">
        <v>3</v>
      </c>
      <c r="AN39" s="12">
        <v>3</v>
      </c>
      <c r="AO39" s="33">
        <v>3</v>
      </c>
      <c r="AP39" s="30">
        <f t="shared" si="6"/>
        <v>111</v>
      </c>
      <c r="AQ39" s="26">
        <f t="shared" si="7"/>
        <v>100</v>
      </c>
    </row>
    <row r="40" spans="1:43">
      <c r="A40" s="54">
        <v>32</v>
      </c>
      <c r="B40" s="71" t="s">
        <v>66</v>
      </c>
      <c r="C40" s="72" t="s">
        <v>131</v>
      </c>
      <c r="D40" s="37" t="s">
        <v>72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54">
        <v>33</v>
      </c>
      <c r="B41" s="71" t="s">
        <v>67</v>
      </c>
      <c r="C41" s="72" t="s">
        <v>132</v>
      </c>
      <c r="D41" s="37" t="s">
        <v>133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54">
        <v>34</v>
      </c>
      <c r="B42" s="71" t="s">
        <v>67</v>
      </c>
      <c r="C42" s="72" t="s">
        <v>134</v>
      </c>
      <c r="D42" s="37" t="s">
        <v>135</v>
      </c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54">
        <v>35</v>
      </c>
      <c r="B43" s="71" t="s">
        <v>67</v>
      </c>
      <c r="C43" s="72" t="s">
        <v>136</v>
      </c>
      <c r="D43" s="37" t="s">
        <v>137</v>
      </c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54">
        <v>36</v>
      </c>
      <c r="B44" s="71"/>
      <c r="C44" s="72"/>
      <c r="D44" s="37"/>
      <c r="E44" s="12"/>
      <c r="F44" s="13"/>
      <c r="G44" s="33"/>
      <c r="H44" s="12"/>
      <c r="I44" s="13"/>
      <c r="J44" s="33"/>
      <c r="K44" s="12"/>
      <c r="L44" s="13"/>
      <c r="M44" s="33"/>
      <c r="N44" s="12"/>
      <c r="O44" s="13"/>
      <c r="P44" s="33"/>
      <c r="Q44" s="12"/>
      <c r="R44" s="13"/>
      <c r="S44" s="33"/>
      <c r="T44" s="12"/>
      <c r="U44" s="13"/>
      <c r="V44" s="13"/>
      <c r="W44" s="33"/>
      <c r="X44" s="12"/>
      <c r="Y44" s="13"/>
      <c r="Z44" s="33"/>
      <c r="AA44" s="12"/>
      <c r="AB44" s="13"/>
      <c r="AC44" s="33"/>
      <c r="AD44" s="12"/>
      <c r="AE44" s="13"/>
      <c r="AF44" s="33"/>
      <c r="AG44" s="12"/>
      <c r="AH44" s="13"/>
      <c r="AI44" s="33"/>
      <c r="AJ44" s="12"/>
      <c r="AK44" s="13"/>
      <c r="AL44" s="13"/>
      <c r="AM44" s="33"/>
      <c r="AN44" s="12"/>
      <c r="AO44" s="33"/>
      <c r="AP44" s="30"/>
      <c r="AQ44" s="26"/>
    </row>
    <row r="45" spans="1:43">
      <c r="A45" s="50"/>
      <c r="B45" s="35"/>
      <c r="C45" s="36"/>
      <c r="D45" s="37"/>
      <c r="E45" s="51"/>
      <c r="F45" s="52"/>
      <c r="G45" s="53"/>
      <c r="H45" s="51"/>
      <c r="I45" s="52"/>
      <c r="J45" s="53"/>
      <c r="K45" s="51"/>
      <c r="L45" s="52"/>
      <c r="M45" s="53"/>
      <c r="N45" s="51"/>
      <c r="O45" s="52"/>
      <c r="P45" s="53"/>
      <c r="Q45" s="51"/>
      <c r="R45" s="52"/>
      <c r="S45" s="53"/>
      <c r="T45" s="51"/>
      <c r="U45" s="52"/>
      <c r="V45" s="52"/>
      <c r="W45" s="53"/>
      <c r="X45" s="51"/>
      <c r="Y45" s="52"/>
      <c r="Z45" s="53"/>
      <c r="AA45" s="51"/>
      <c r="AB45" s="52"/>
      <c r="AC45" s="53"/>
      <c r="AD45" s="51"/>
      <c r="AE45" s="52"/>
      <c r="AF45" s="53"/>
      <c r="AG45" s="51"/>
      <c r="AH45" s="52"/>
      <c r="AI45" s="53"/>
      <c r="AJ45" s="51"/>
      <c r="AK45" s="52"/>
      <c r="AL45" s="52"/>
      <c r="AM45" s="53"/>
      <c r="AN45" s="51"/>
      <c r="AO45" s="53"/>
      <c r="AP45" s="30"/>
      <c r="AQ45" s="26"/>
    </row>
    <row r="46" spans="1:43">
      <c r="A46" s="7"/>
      <c r="B46" s="38"/>
      <c r="C46" s="39"/>
      <c r="D46" s="40" t="s">
        <v>61</v>
      </c>
      <c r="E46" s="26">
        <f>SUM(E9:E44)</f>
        <v>87</v>
      </c>
      <c r="F46" s="26">
        <f>SUM(F9:F44)</f>
        <v>87</v>
      </c>
      <c r="G46" s="26">
        <f>SUM(G9:G44)</f>
        <v>87</v>
      </c>
      <c r="H46" s="26">
        <f>SUM(H9:H44)</f>
        <v>87</v>
      </c>
      <c r="I46" s="26">
        <f>SUM(I9:I44)</f>
        <v>87</v>
      </c>
      <c r="J46" s="26">
        <f>SUM(J9:J44)</f>
        <v>87</v>
      </c>
      <c r="K46" s="26">
        <f>SUM(K9:K44)</f>
        <v>87</v>
      </c>
      <c r="L46" s="26">
        <f>SUM(L9:L44)</f>
        <v>85</v>
      </c>
      <c r="M46" s="26">
        <f>SUM(M9:M44)</f>
        <v>87</v>
      </c>
      <c r="N46" s="26">
        <f>SUM(N9:N44)</f>
        <v>87</v>
      </c>
      <c r="O46" s="26">
        <f>SUM(O9:O44)</f>
        <v>86</v>
      </c>
      <c r="P46" s="26">
        <f>SUM(P9:P44)</f>
        <v>87</v>
      </c>
      <c r="Q46" s="26">
        <f>SUM(Q9:Q44)</f>
        <v>87</v>
      </c>
      <c r="R46" s="26">
        <f>SUM(R9:R44)</f>
        <v>87</v>
      </c>
      <c r="S46" s="26">
        <f>SUM(S9:S44)</f>
        <v>87</v>
      </c>
      <c r="T46" s="26">
        <f>SUM(T9:T44)</f>
        <v>87</v>
      </c>
      <c r="U46" s="26">
        <f>SUM(U9:U44)</f>
        <v>87</v>
      </c>
      <c r="V46" s="26">
        <f>SUM(V9:V44)</f>
        <v>87</v>
      </c>
      <c r="W46" s="26">
        <f>SUM(W9:W44)</f>
        <v>87</v>
      </c>
      <c r="X46" s="26">
        <f>SUM(X9:X44)</f>
        <v>87</v>
      </c>
      <c r="Y46" s="26">
        <f>SUM(Y9:Y44)</f>
        <v>87</v>
      </c>
      <c r="Z46" s="26">
        <f>SUM(Z9:Z44)</f>
        <v>87</v>
      </c>
      <c r="AA46" s="26">
        <f>SUM(AA9:AA44)</f>
        <v>87</v>
      </c>
      <c r="AB46" s="26">
        <f>SUM(AB9:AB44)</f>
        <v>87</v>
      </c>
      <c r="AC46" s="26">
        <f>SUM(AC9:AC44)</f>
        <v>87</v>
      </c>
      <c r="AD46" s="26">
        <f>SUM(AD9:AD44)</f>
        <v>87</v>
      </c>
      <c r="AE46" s="26">
        <f>SUM(AE9:AE44)</f>
        <v>87</v>
      </c>
      <c r="AF46" s="26">
        <f>SUM(AF9:AF44)</f>
        <v>87</v>
      </c>
      <c r="AG46" s="26">
        <f>SUM(AG9:AG44)</f>
        <v>87</v>
      </c>
      <c r="AH46" s="26">
        <f>SUM(AH9:AH44)</f>
        <v>87</v>
      </c>
      <c r="AI46" s="26">
        <f>SUM(AI9:AI44)</f>
        <v>87</v>
      </c>
      <c r="AJ46" s="26">
        <f>SUM(AJ9:AJ44)</f>
        <v>87</v>
      </c>
      <c r="AK46" s="26">
        <f>SUM(AK9:AK44)</f>
        <v>87</v>
      </c>
      <c r="AL46" s="26">
        <f>SUM(AL9:AL44)</f>
        <v>87</v>
      </c>
      <c r="AM46" s="26">
        <f>SUM(AM9:AM44)</f>
        <v>87</v>
      </c>
      <c r="AN46" s="26">
        <f>SUM(AN9:AN44)</f>
        <v>87</v>
      </c>
      <c r="AO46" s="26">
        <f>SUM(AO9:AO44)</f>
        <v>87</v>
      </c>
      <c r="AP46" s="32">
        <f>SUM(AP9:AP44)</f>
        <v>3216</v>
      </c>
      <c r="AQ46" s="6"/>
    </row>
    <row r="47" spans="1:43">
      <c r="A47" s="7"/>
      <c r="B47" s="38"/>
      <c r="C47" s="39"/>
      <c r="D47" s="41" t="s">
        <v>44</v>
      </c>
      <c r="E47" s="31">
        <f>E46*100/93</f>
        <v>93.548387096774192</v>
      </c>
      <c r="F47" s="31">
        <f t="shared" ref="F47:AO47" si="8">F46*100/93</f>
        <v>93.548387096774192</v>
      </c>
      <c r="G47" s="31">
        <f t="shared" si="8"/>
        <v>93.548387096774192</v>
      </c>
      <c r="H47" s="31">
        <f t="shared" si="8"/>
        <v>93.548387096774192</v>
      </c>
      <c r="I47" s="31">
        <f t="shared" si="8"/>
        <v>93.548387096774192</v>
      </c>
      <c r="J47" s="31">
        <f t="shared" si="8"/>
        <v>93.548387096774192</v>
      </c>
      <c r="K47" s="31">
        <f t="shared" si="8"/>
        <v>93.548387096774192</v>
      </c>
      <c r="L47" s="31">
        <f t="shared" si="8"/>
        <v>91.397849462365585</v>
      </c>
      <c r="M47" s="31">
        <f t="shared" si="8"/>
        <v>93.548387096774192</v>
      </c>
      <c r="N47" s="31">
        <f t="shared" si="8"/>
        <v>93.548387096774192</v>
      </c>
      <c r="O47" s="31">
        <f t="shared" si="8"/>
        <v>92.473118279569889</v>
      </c>
      <c r="P47" s="31">
        <f t="shared" si="8"/>
        <v>93.548387096774192</v>
      </c>
      <c r="Q47" s="31">
        <f t="shared" si="8"/>
        <v>93.548387096774192</v>
      </c>
      <c r="R47" s="31">
        <f t="shared" si="8"/>
        <v>93.548387096774192</v>
      </c>
      <c r="S47" s="31">
        <f t="shared" si="8"/>
        <v>93.548387096774192</v>
      </c>
      <c r="T47" s="31">
        <f t="shared" si="8"/>
        <v>93.548387096774192</v>
      </c>
      <c r="U47" s="31">
        <f t="shared" si="8"/>
        <v>93.548387096774192</v>
      </c>
      <c r="V47" s="31">
        <f t="shared" si="8"/>
        <v>93.548387096774192</v>
      </c>
      <c r="W47" s="31">
        <f t="shared" si="8"/>
        <v>93.548387096774192</v>
      </c>
      <c r="X47" s="31">
        <f t="shared" si="8"/>
        <v>93.548387096774192</v>
      </c>
      <c r="Y47" s="31">
        <f t="shared" si="8"/>
        <v>93.548387096774192</v>
      </c>
      <c r="Z47" s="31">
        <f t="shared" si="8"/>
        <v>93.548387096774192</v>
      </c>
      <c r="AA47" s="31">
        <f t="shared" si="8"/>
        <v>93.548387096774192</v>
      </c>
      <c r="AB47" s="31">
        <f t="shared" si="8"/>
        <v>93.548387096774192</v>
      </c>
      <c r="AC47" s="31">
        <f t="shared" si="8"/>
        <v>93.548387096774192</v>
      </c>
      <c r="AD47" s="31">
        <f t="shared" si="8"/>
        <v>93.548387096774192</v>
      </c>
      <c r="AE47" s="31">
        <f t="shared" si="8"/>
        <v>93.548387096774192</v>
      </c>
      <c r="AF47" s="31">
        <f t="shared" si="8"/>
        <v>93.548387096774192</v>
      </c>
      <c r="AG47" s="31">
        <f t="shared" si="8"/>
        <v>93.548387096774192</v>
      </c>
      <c r="AH47" s="31">
        <f t="shared" si="8"/>
        <v>93.548387096774192</v>
      </c>
      <c r="AI47" s="31">
        <f t="shared" si="8"/>
        <v>93.548387096774192</v>
      </c>
      <c r="AJ47" s="31">
        <f t="shared" si="8"/>
        <v>93.548387096774192</v>
      </c>
      <c r="AK47" s="31">
        <f t="shared" si="8"/>
        <v>93.548387096774192</v>
      </c>
      <c r="AL47" s="31">
        <f t="shared" si="8"/>
        <v>93.548387096774192</v>
      </c>
      <c r="AM47" s="31">
        <f t="shared" si="8"/>
        <v>93.548387096774192</v>
      </c>
      <c r="AN47" s="31">
        <f t="shared" si="8"/>
        <v>93.548387096774192</v>
      </c>
      <c r="AO47" s="31">
        <f t="shared" si="8"/>
        <v>93.548387096774192</v>
      </c>
      <c r="AP47" s="32">
        <f>AP46*100/111</f>
        <v>2897.2972972972975</v>
      </c>
      <c r="AQ47" s="6"/>
    </row>
    <row r="48" spans="1:43">
      <c r="A48" s="28"/>
      <c r="B48" s="28"/>
      <c r="C48" s="34"/>
      <c r="D48" s="25"/>
      <c r="E48" s="23"/>
      <c r="F48" s="23"/>
      <c r="G48" s="23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5"/>
      <c r="AG48" s="25"/>
      <c r="AH48" s="25"/>
      <c r="AI48" s="25"/>
      <c r="AJ48" s="25"/>
      <c r="AK48" s="25"/>
      <c r="AL48" s="25"/>
      <c r="AM48" s="25"/>
      <c r="AN48" s="25"/>
      <c r="AO48" s="24"/>
      <c r="AP48" s="25"/>
      <c r="AQ48" s="25"/>
    </row>
    <row r="49" spans="1:41">
      <c r="D49" s="49" t="s">
        <v>45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AF49" s="3"/>
      <c r="AG49" s="3"/>
      <c r="AH49" s="3"/>
      <c r="AI49" s="3"/>
      <c r="AJ49" s="3"/>
      <c r="AK49" s="3"/>
      <c r="AL49" s="3"/>
      <c r="AM49" s="3"/>
      <c r="AN49" s="3"/>
    </row>
    <row r="50" spans="1:41">
      <c r="A50" s="22"/>
      <c r="D50" s="27" t="s">
        <v>55</v>
      </c>
      <c r="E50" s="2"/>
      <c r="F50" s="69" t="s">
        <v>46</v>
      </c>
      <c r="G50" s="69"/>
      <c r="H50" s="69" t="s">
        <v>56</v>
      </c>
      <c r="I50" s="69"/>
      <c r="J50" s="69" t="s">
        <v>47</v>
      </c>
      <c r="K50" s="69"/>
      <c r="L50" s="23" t="s">
        <v>48</v>
      </c>
      <c r="M50" s="23" t="s">
        <v>49</v>
      </c>
      <c r="N50" s="69" t="s">
        <v>60</v>
      </c>
      <c r="O50" s="69"/>
      <c r="P50" s="69"/>
      <c r="Q50" s="69"/>
      <c r="R50" s="69"/>
      <c r="S50" s="69"/>
      <c r="T50" s="69"/>
      <c r="AF50" s="3"/>
      <c r="AG50" s="3"/>
      <c r="AH50" s="3"/>
      <c r="AI50" s="3"/>
      <c r="AJ50" s="3"/>
      <c r="AK50" s="3"/>
      <c r="AL50" s="3"/>
      <c r="AM50" s="3"/>
      <c r="AN50" s="3"/>
    </row>
    <row r="51" spans="1:41">
      <c r="D51" s="27" t="s">
        <v>53</v>
      </c>
      <c r="E51" s="2"/>
      <c r="F51" s="69" t="s">
        <v>46</v>
      </c>
      <c r="G51" s="69"/>
      <c r="H51" s="69" t="s">
        <v>57</v>
      </c>
      <c r="I51" s="69"/>
      <c r="J51" s="69" t="s">
        <v>47</v>
      </c>
      <c r="K51" s="69"/>
      <c r="L51" s="23" t="s">
        <v>48</v>
      </c>
      <c r="M51" s="23" t="s">
        <v>49</v>
      </c>
      <c r="N51" s="69" t="s">
        <v>60</v>
      </c>
      <c r="O51" s="69"/>
      <c r="P51" s="69"/>
      <c r="Q51" s="69"/>
      <c r="R51" s="69"/>
      <c r="S51" s="69"/>
      <c r="T51" s="69"/>
      <c r="U51" s="24"/>
      <c r="AF51" s="2" t="s">
        <v>38</v>
      </c>
    </row>
    <row r="52" spans="1:41">
      <c r="D52" s="27" t="s">
        <v>52</v>
      </c>
      <c r="E52" s="2"/>
      <c r="F52" s="69" t="s">
        <v>46</v>
      </c>
      <c r="G52" s="69"/>
      <c r="H52" s="69" t="s">
        <v>58</v>
      </c>
      <c r="I52" s="69"/>
      <c r="J52" s="69" t="s">
        <v>47</v>
      </c>
      <c r="K52" s="69"/>
      <c r="L52" s="23" t="s">
        <v>48</v>
      </c>
      <c r="M52" s="23" t="s">
        <v>49</v>
      </c>
      <c r="N52" s="69" t="s">
        <v>60</v>
      </c>
      <c r="O52" s="69"/>
      <c r="P52" s="69"/>
      <c r="Q52" s="69"/>
      <c r="R52" s="69"/>
      <c r="S52" s="69"/>
      <c r="T52" s="69"/>
      <c r="U52" s="24"/>
      <c r="AF52" s="2"/>
      <c r="AG52" s="1" t="s">
        <v>39</v>
      </c>
    </row>
    <row r="53" spans="1:41">
      <c r="D53" s="27" t="s">
        <v>51</v>
      </c>
      <c r="E53" s="2"/>
      <c r="F53" s="69" t="s">
        <v>46</v>
      </c>
      <c r="G53" s="69"/>
      <c r="H53" s="69" t="s">
        <v>59</v>
      </c>
      <c r="I53" s="69"/>
      <c r="J53" s="69" t="s">
        <v>47</v>
      </c>
      <c r="K53" s="69"/>
      <c r="L53" s="23" t="s">
        <v>48</v>
      </c>
      <c r="M53" s="23" t="s">
        <v>49</v>
      </c>
      <c r="N53" s="69" t="s">
        <v>60</v>
      </c>
      <c r="O53" s="69"/>
      <c r="P53" s="69"/>
      <c r="Q53" s="69"/>
      <c r="R53" s="69"/>
      <c r="S53" s="69"/>
      <c r="T53" s="69"/>
      <c r="U53" s="24"/>
      <c r="AF53" s="2" t="s">
        <v>40</v>
      </c>
      <c r="AG53" s="2"/>
      <c r="AH53" s="2"/>
      <c r="AI53" s="2"/>
      <c r="AJ53" s="2"/>
      <c r="AK53" s="2"/>
      <c r="AL53" s="2"/>
      <c r="AM53" s="2"/>
      <c r="AN53" s="2"/>
      <c r="AO53" s="2"/>
    </row>
    <row r="54" spans="1:41">
      <c r="D54" s="27" t="s">
        <v>50</v>
      </c>
      <c r="E54" s="2"/>
      <c r="F54" s="69" t="s">
        <v>46</v>
      </c>
      <c r="G54" s="69"/>
      <c r="H54" s="69" t="s">
        <v>54</v>
      </c>
      <c r="I54" s="69"/>
      <c r="J54" s="69" t="s">
        <v>47</v>
      </c>
      <c r="K54" s="69"/>
      <c r="L54" s="23" t="s">
        <v>48</v>
      </c>
      <c r="M54" s="23" t="s">
        <v>49</v>
      </c>
      <c r="N54" s="69" t="s">
        <v>60</v>
      </c>
      <c r="O54" s="69"/>
      <c r="P54" s="69"/>
      <c r="Q54" s="69"/>
      <c r="R54" s="69"/>
      <c r="S54" s="69"/>
      <c r="T54" s="69"/>
      <c r="U54" s="24"/>
      <c r="AF54" s="3"/>
      <c r="AG54" s="3"/>
      <c r="AH54" s="3"/>
      <c r="AI54" s="3"/>
      <c r="AJ54" s="3"/>
      <c r="AK54" s="3"/>
      <c r="AL54" s="3"/>
      <c r="AM54" s="3"/>
      <c r="AN54" s="3"/>
    </row>
    <row r="55" spans="1:41">
      <c r="E55" s="2"/>
      <c r="F55" s="2"/>
      <c r="G55" s="2"/>
      <c r="H55" s="2"/>
      <c r="I55" s="2"/>
      <c r="J55" s="2"/>
      <c r="K55" s="2"/>
      <c r="R55" s="65"/>
      <c r="S55" s="65"/>
      <c r="T55" s="24"/>
      <c r="U55" s="24"/>
    </row>
    <row r="56" spans="1:41">
      <c r="E56" s="21"/>
      <c r="F56" s="21"/>
      <c r="R56" s="24"/>
      <c r="S56" s="20"/>
      <c r="T56" s="24"/>
      <c r="U56" s="24"/>
    </row>
    <row r="57" spans="1:41">
      <c r="E57" s="19"/>
      <c r="F57" s="19"/>
      <c r="G57" s="19"/>
      <c r="H57" s="20"/>
      <c r="I57" s="18"/>
      <c r="J57" s="17"/>
      <c r="R57" s="24"/>
      <c r="S57" s="65"/>
      <c r="T57" s="65"/>
      <c r="U57" s="24"/>
    </row>
    <row r="58" spans="1:41">
      <c r="H58" s="20"/>
      <c r="I58" s="17"/>
      <c r="J58" s="17"/>
    </row>
  </sheetData>
  <mergeCells count="41">
    <mergeCell ref="N50:T50"/>
    <mergeCell ref="N51:T51"/>
    <mergeCell ref="B8:D8"/>
    <mergeCell ref="F51:G51"/>
    <mergeCell ref="H51:I51"/>
    <mergeCell ref="J51:K51"/>
    <mergeCell ref="F50:G50"/>
    <mergeCell ref="H50:I50"/>
    <mergeCell ref="J50:K50"/>
    <mergeCell ref="S57:T57"/>
    <mergeCell ref="T6:W6"/>
    <mergeCell ref="A6:A8"/>
    <mergeCell ref="R55:S55"/>
    <mergeCell ref="F52:G52"/>
    <mergeCell ref="F53:G53"/>
    <mergeCell ref="F54:G54"/>
    <mergeCell ref="H52:I52"/>
    <mergeCell ref="H53:I53"/>
    <mergeCell ref="H54:I54"/>
    <mergeCell ref="J52:K52"/>
    <mergeCell ref="J53:K53"/>
    <mergeCell ref="J54:K54"/>
    <mergeCell ref="N52:T52"/>
    <mergeCell ref="N53:T53"/>
    <mergeCell ref="N54:T54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2016-06-16T04:15:33Z</dcterms:modified>
</cp:coreProperties>
</file>